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O12"/>
  <c r="H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<sst xmlns="http://schemas.openxmlformats.org/spreadsheetml/2006/main" count="114" uniqueCount="71">
  <si>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</si>
  <si>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</si>
  <si>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</si>
  <si>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Moravsk</t>
  </si>
  <si>
    <t>Datum:  </t>
  </si>
  <si>
    <t>27.11.2021</t>
  </si>
  <si>
    <t>Domácí</t>
  </si>
  <si>
    <t>KK Moravská Slávia Brno</t>
  </si>
  <si>
    <t>Hosté</t>
  </si>
  <si>
    <t xml:space="preserve">SK Kuželky Dubňany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</si>
  <si>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</si>
  <si>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</si>
  <si>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</si>
  <si>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</si>
  <si>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</si>
  <si>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</si>
  <si>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</si>
  <si>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</si>
  <si>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</si>
  <si>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</si>
  <si>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</si>
  <si>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Němec</t>
  </si>
  <si>
    <t>Holomek</t>
  </si>
  <si>
    <t>Ondřej</t>
  </si>
  <si>
    <t>Pavel</t>
  </si>
  <si>
    <t>Herůfek</t>
  </si>
  <si>
    <t>Fialka</t>
  </si>
  <si>
    <t>Radim</t>
  </si>
  <si>
    <t>František</t>
  </si>
  <si>
    <t>Košťál</t>
  </si>
  <si>
    <t>Antoš</t>
  </si>
  <si>
    <t>Jurkovič</t>
  </si>
  <si>
    <t>Aleš</t>
  </si>
  <si>
    <t>Šenkýř</t>
  </si>
  <si>
    <t>Janás</t>
  </si>
  <si>
    <t>Radek</t>
  </si>
  <si>
    <t>Roman</t>
  </si>
  <si>
    <t>Pen</t>
  </si>
  <si>
    <t>Teplík</t>
  </si>
  <si>
    <t>Boštjan</t>
  </si>
  <si>
    <t>Ladislav</t>
  </si>
  <si>
    <t>Celkový výkon družstva  </t>
  </si>
  <si>
    <t>Vedoucí družstva         Jméno:</t>
  </si>
  <si>
    <t>Milan Klika</t>
  </si>
  <si>
    <t>Bodový zisk</t>
  </si>
  <si>
    <t>Pavel Holomek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</si>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</sst>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0" workbookViewId="0">
      <selection activeCell="A30" sqref="A30:B3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62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53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54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45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45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36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35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36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196</v>
      </c>
      <c r="F12" s="28">
        <f>IF(ISNUMBER($G12),SUM(F8:F11),"")</f>
        <v>3</v>
      </c>
      <c r="G12" s="29">
        <f>IF(SUM($G8:$G11)+SUM($Q8:$Q11)&gt;0,SUM(G8:G11),"")</f>
        <v>566</v>
      </c>
      <c r="H12" s="27">
        <f>IF(ISNUMBER($G12),SUM(H8:H11),"")</f>
        <v>2</v>
      </c>
      <c r="I12" s="99"/>
      <c r="K12" s="96">
        <v>7176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170</v>
      </c>
      <c r="P12" s="28">
        <f>IF(ISNUMBER($G12),SUM(P8:P11),"")</f>
        <v>3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45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34</v>
      </c>
      <c r="P13" s="12">
        <v>4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3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53</v>
      </c>
      <c r="P14" s="18">
        <v>4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32</v>
      </c>
      <c r="F15" s="18">
        <v>4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105</v>
      </c>
      <c r="O15" s="18">
        <v>53</v>
      </c>
      <c r="P15" s="18">
        <v>0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44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77</v>
      </c>
      <c r="O16" s="23">
        <v>34</v>
      </c>
      <c r="P16" s="23">
        <v>1</v>
      </c>
      <c r="Q16" s="24">
        <f>IF(AND(ISBLANK(N16),ISBLANK(O16)),"",N16+O16)</f>
        <v>111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157</v>
      </c>
      <c r="F17" s="28">
        <f>IF(ISNUMBER($G17),SUM(F13:F16),"")</f>
        <v>11</v>
      </c>
      <c r="G17" s="29">
        <f>IF(SUM($G13:$G16)+SUM($Q13:$Q16)&gt;0,SUM(G13:G16),"")</f>
        <v>518</v>
      </c>
      <c r="H17" s="27">
        <f>IF(ISNUMBER($G17),SUM(H13:H16),"")</f>
        <v>2</v>
      </c>
      <c r="I17" s="99"/>
      <c r="K17" s="96">
        <v>8063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174</v>
      </c>
      <c r="P17" s="28">
        <f>IF(ISNUMBER($G17),SUM(P13:P16),"")</f>
        <v>9</v>
      </c>
      <c r="Q17" s="29">
        <f>IF(SUM($G13:$G16)+SUM($Q13:$Q16)&gt;0,SUM(Q13:Q16),"")</f>
        <v>535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34</v>
      </c>
      <c r="P18" s="12">
        <v>3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43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50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92</v>
      </c>
      <c r="E20" s="18">
        <v>52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83</v>
      </c>
      <c r="O20" s="18">
        <v>26</v>
      </c>
      <c r="P20" s="18">
        <v>5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52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35</v>
      </c>
      <c r="P21" s="23">
        <v>5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183</v>
      </c>
      <c r="F22" s="28">
        <f>IF(ISNUMBER($G22),SUM(F18:F21),"")</f>
        <v>1</v>
      </c>
      <c r="G22" s="29">
        <f>IF(SUM($G18:$G21)+SUM($Q18:$Q21)&gt;0,SUM(G18:G21),"")</f>
        <v>565</v>
      </c>
      <c r="H22" s="27">
        <f>IF(ISNUMBER($G22),SUM(H18:H21),"")</f>
        <v>4</v>
      </c>
      <c r="I22" s="99"/>
      <c r="K22" s="96">
        <v>7163</v>
      </c>
      <c r="L22" s="97"/>
      <c r="M22" s="26" t="s">
        <v>18</v>
      </c>
      <c r="N22" s="27">
        <f>IF(ISNUMBER($G22),SUM(N18:N21),"")</f>
        <v>329</v>
      </c>
      <c r="O22" s="28">
        <f>IF(ISNUMBER($G22),SUM(O18:O21),"")</f>
        <v>145</v>
      </c>
      <c r="P22" s="28">
        <f>IF(ISNUMBER($G22),SUM(P18:P21),"")</f>
        <v>14</v>
      </c>
      <c r="Q22" s="29">
        <f>IF(SUM($G18:$G21)+SUM($Q18:$Q21)&gt;0,SUM(Q18:Q21),"")</f>
        <v>474</v>
      </c>
      <c r="R22" s="27">
        <f>IF(ISNUMBER($G22),SUM(R18:R21),"")</f>
        <v>0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85</v>
      </c>
      <c r="E23" s="12">
        <v>42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82</v>
      </c>
      <c r="O23" s="12">
        <v>32</v>
      </c>
      <c r="P23" s="12">
        <v>3</v>
      </c>
      <c r="Q23" s="13">
        <f>IF(AND(ISBLANK(N23),ISBLANK(O23)),"",N23+O23)</f>
        <v>114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54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26</v>
      </c>
      <c r="P24" s="18">
        <v>6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90</v>
      </c>
      <c r="E25" s="18">
        <v>48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74</v>
      </c>
      <c r="O25" s="18">
        <v>39</v>
      </c>
      <c r="P25" s="18">
        <v>5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36</v>
      </c>
      <c r="P26" s="23">
        <v>4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7164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188</v>
      </c>
      <c r="F27" s="28">
        <f>IF(ISNUMBER($G27),SUM(F23:F26),"")</f>
        <v>2</v>
      </c>
      <c r="G27" s="29">
        <f>IF(SUM($G23:$G26)+SUM($Q23:$Q26)&gt;0,SUM(G23:G26),"")</f>
        <v>555</v>
      </c>
      <c r="H27" s="27">
        <f>IF(ISNUMBER($G27),SUM(H23:H26),"")</f>
        <v>4</v>
      </c>
      <c r="I27" s="99"/>
      <c r="K27" s="96">
        <v>26121</v>
      </c>
      <c r="L27" s="97"/>
      <c r="M27" s="26" t="s">
        <v>18</v>
      </c>
      <c r="N27" s="27">
        <f>IF(ISNUMBER($G27),SUM(N23:N26),"")</f>
        <v>334</v>
      </c>
      <c r="O27" s="28">
        <f>IF(ISNUMBER($G27),SUM(O23:O26),"")</f>
        <v>133</v>
      </c>
      <c r="P27" s="28">
        <f>IF(ISNUMBER($G27),SUM(P23:P26),"")</f>
        <v>18</v>
      </c>
      <c r="Q27" s="29">
        <f>IF(SUM($G23:$G26)+SUM($Q23:$Q26)&gt;0,SUM(Q23:Q26),"")</f>
        <v>467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92</v>
      </c>
      <c r="E28" s="12">
        <v>36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91</v>
      </c>
      <c r="O28" s="12">
        <v>32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51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52</v>
      </c>
      <c r="P29" s="18">
        <v>0</v>
      </c>
      <c r="Q29" s="19">
        <f>IF(AND(ISBLANK(N29),ISBLANK(O29)),"",N29+O29)</f>
        <v>150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89</v>
      </c>
      <c r="E30" s="18">
        <v>44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101</v>
      </c>
      <c r="O30" s="18">
        <v>42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51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19877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175</v>
      </c>
      <c r="F32" s="28">
        <f>IF(ISNUMBER($G32),SUM(F28:F31),"")</f>
        <v>4</v>
      </c>
      <c r="G32" s="29">
        <f>IF(SUM($G28:$G31)+SUM($Q28:$Q31)&gt;0,SUM(G28:G31),"")</f>
        <v>555</v>
      </c>
      <c r="H32" s="27">
        <f>IF(ISNUMBER($G32),SUM(H28:H31),"")</f>
        <v>2</v>
      </c>
      <c r="I32" s="99"/>
      <c r="K32" s="96">
        <v>8053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177</v>
      </c>
      <c r="P32" s="28">
        <f>IF(ISNUMBER($G32),SUM(P28:P31),"")</f>
        <v>2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88</v>
      </c>
      <c r="E33" s="12">
        <v>70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91</v>
      </c>
      <c r="O33" s="12">
        <v>36</v>
      </c>
      <c r="P33" s="12">
        <v>3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39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45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98</v>
      </c>
      <c r="O35" s="18">
        <v>54</v>
      </c>
      <c r="P35" s="18">
        <v>2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36</v>
      </c>
      <c r="F36" s="23">
        <v>3</v>
      </c>
      <c r="G36" s="24">
        <f>IF(AND(ISBLANK(D36),ISBLANK(E36)),"",D36+E36)</f>
        <v>120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36</v>
      </c>
      <c r="P36" s="23">
        <v>4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25503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205</v>
      </c>
      <c r="F37" s="28">
        <f>IF(ISNUMBER($G37),SUM(F33:F36),"")</f>
        <v>4</v>
      </c>
      <c r="G37" s="29">
        <f>IF(SUM($G33:$G36)+SUM($Q33:$Q36)&gt;0,SUM(G33:G36),"")</f>
        <v>563</v>
      </c>
      <c r="H37" s="27">
        <f>IF(ISNUMBER($G37),SUM(H33:H36),"")</f>
        <v>3</v>
      </c>
      <c r="I37" s="99"/>
      <c r="K37" s="96">
        <v>11780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165</v>
      </c>
      <c r="P37" s="28">
        <f>IF(ISNUMBER($G37),SUM(P33:P36),"")</f>
        <v>10</v>
      </c>
      <c r="Q37" s="29">
        <f>IF(SUM($G33:$G36)+SUM($Q33:$Q36)&gt;0,SUM(Q33:Q36),"")</f>
        <v>520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2218</v>
      </c>
      <c r="E39" s="34">
        <f>IF(ISNUMBER($G39),SUM(E12,E17,E22,E27,E32,E37),"")</f>
        <v>1104</v>
      </c>
      <c r="F39" s="34">
        <f>IF(ISNUMBER($G39),SUM(F12,F17,F22,F27,F32,F37),"")</f>
        <v>25</v>
      </c>
      <c r="G39" s="35">
        <f>IF(SUM($G$8:$G$37)+SUM($Q$8:$Q$37)&gt;0,SUM(G12,G17,G22,G27,G32,G37),"")</f>
        <v>3322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2146</v>
      </c>
      <c r="O39" s="34">
        <f>IF(ISNUMBER($G39),SUM(O12,O17,O22,O27,O32,O37),"")</f>
        <v>964</v>
      </c>
      <c r="P39" s="34">
        <f>IF(ISNUMBER($G39),SUM(P12,P17,P22,P27,P32,P37),"")</f>
        <v>56</v>
      </c>
      <c r="Q39" s="35">
        <f>IF(SUM($G$8:$G$37)+SUM($Q$8:$Q$37)&gt;0,SUM(Q12,Q17,Q22,Q27,Q32,Q37),"")</f>
        <v>3110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SK Kuželky Dubňany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2021-11-27T16:22:36Z</dcterms:modified>
</cp:coreProperties>
</file>